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2022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25725"/>
</workbook>
</file>

<file path=xl/calcChain.xml><?xml version="1.0" encoding="utf-8"?>
<calcChain xmlns="http://schemas.openxmlformats.org/spreadsheetml/2006/main">
  <c r="E45" i="1"/>
  <c r="E44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6"/>
  <c r="E15"/>
  <c r="E14"/>
  <c r="E13"/>
  <c r="E12"/>
  <c r="E11"/>
</calcChain>
</file>

<file path=xl/sharedStrings.xml><?xml version="1.0" encoding="utf-8"?>
<sst xmlns="http://schemas.openxmlformats.org/spreadsheetml/2006/main" count="89" uniqueCount="86">
  <si>
    <t>Приложение № 2</t>
  </si>
  <si>
    <t xml:space="preserve">к решению  сессии Совета депутатов </t>
  </si>
  <si>
    <t>Маслянинского района Новосибирской области</t>
  </si>
  <si>
    <t xml:space="preserve">Исполнение расходов бюджета Маслянинского района Новосибирской области за 2021 год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</si>
  <si>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</si>
  <si>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</si>
  <si>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</si>
  <si>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</si>
  <si>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</si>
  <si>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</si>
  <si>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</si>
  <si>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</si>
  <si>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</si>
  <si>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</si>
  <si>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</si>
  <si>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</si>
  <si>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</si>
  <si>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Судебная система 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</si>
  <si>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</si>
  <si>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</si>
  <si>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</si>
  <si>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</si>
  <si>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</si>
  <si>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Резервные фонды</t>
  </si>
  <si>
    <t>0111</t>
  </si>
  <si>
    <t xml:space="preserve"> - </t>
  </si>
  <si>
    <t xml:space="preserve"> -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</si>
  <si>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</si>
  <si>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</si>
  <si>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</si>
  <si>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</si>
  <si>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</si>
  <si>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</si>
  <si>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Транспорт</t>
  </si>
  <si>
    <t xml:space="preserve">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</si>
  <si>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</si>
  <si>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</si>
  <si>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</si>
  <si>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</si>
  <si>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</si>
  <si>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</si>
  <si>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</si>
  <si>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</si>
  <si>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</si>
  <si>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</si>
  <si>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</si>
  <si>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</si>
  <si>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</si>
  <si>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</si>
  <si>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</si>
  <si>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</si>
  <si>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</si>
  <si>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Дошкольное образование</t>
  </si>
  <si>
    <t xml:space="preserve">0701 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</si>
  <si>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</si>
  <si>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</si>
  <si>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</si>
  <si>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</si>
  <si>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</si>
  <si>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</si>
  <si>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</si>
  <si>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</si>
  <si>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</si>
  <si>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</si>
  <si>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Пенсионное обеспечение</t>
  </si>
  <si>
    <t xml:space="preserve">1001 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</si>
  <si>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</si>
  <si>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</si>
  <si>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</si>
  <si>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</si>
  <si>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</si>
  <si>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 xml:space="preserve">1004 </t>
  </si>
  <si>
    <t>Другие вопросы в области социальной политики</t>
  </si>
  <si>
    <t>1006</t>
  </si>
  <si>
    <t>Другие вопросы в области физической культуры и спорта</t>
  </si>
  <si>
    <t xml:space="preserve">1105 </t>
  </si>
  <si>
    <t>Обслуживание государственного внутреннего и муниципального долга</t>
  </si>
  <si>
    <t>1301</t>
  </si>
  <si>
    <t>Дотации на выравнивание бюджетной обеспеченности субъектов Российской Федерации и муниципальных образований</t>
  </si>
  <si>
    <t xml:space="preserve">1401 </t>
  </si>
  <si>
    <t>Прочие межбюджетные трансферты общего характера</t>
  </si>
  <si>
    <t xml:space="preserve">1403 </t>
  </si>
  <si>
    <t>Результат исполнения бюджета (дефицит / профицит)</t>
  </si>
  <si>
    <t>9600</t>
  </si>
  <si>
    <t>от 14 июля 2023 г. №     180  "Об исполнении бюджета</t>
  </si>
  <si>
    <t xml:space="preserve"> Маслянинского района Новосибирской области за 2022 год"</t>
  </si>
</sst>
</file>

<file path=xl/styles.xml><?xml version="1.0" encoding="utf-8"?>
<styleSheet xmlns="http://schemas.openxmlformats.org/spreadsheetml/2006/main">
  <fonts count="1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51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3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4" fontId="9" fillId="4" borderId="6" xfId="0" applyNumberFormat="1" applyFont="1" applyFill="1" applyBorder="1" applyAlignment="1">
      <alignment horizontal="center" vertical="center" wrapText="1"/>
    </xf>
    <xf numFmtId="4" fontId="9" fillId="4" borderId="7" xfId="0" applyNumberFormat="1" applyFont="1" applyFill="1" applyBorder="1" applyAlignment="1">
      <alignment horizontal="center" vertical="center" wrapText="1"/>
    </xf>
    <xf numFmtId="2" fontId="0" fillId="0" borderId="8" xfId="2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center" wrapText="1"/>
    </xf>
    <xf numFmtId="4" fontId="0" fillId="4" borderId="11" xfId="0" applyNumberFormat="1" applyFill="1" applyBorder="1" applyAlignment="1">
      <alignment horizontal="center" vertical="center"/>
    </xf>
    <xf numFmtId="4" fontId="0" fillId="4" borderId="12" xfId="0" applyNumberFormat="1" applyFill="1" applyBorder="1" applyAlignment="1">
      <alignment horizontal="center" vertical="center"/>
    </xf>
    <xf numFmtId="2" fontId="0" fillId="0" borderId="13" xfId="2" applyNumberFormat="1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4" fontId="9" fillId="4" borderId="11" xfId="0" applyNumberFormat="1" applyFont="1" applyFill="1" applyBorder="1" applyAlignment="1">
      <alignment horizontal="center" vertical="center" wrapText="1"/>
    </xf>
    <xf numFmtId="4" fontId="9" fillId="4" borderId="12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4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top" wrapText="1"/>
    </xf>
    <xf numFmtId="49" fontId="0" fillId="4" borderId="10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4" borderId="16" xfId="0" applyNumberFormat="1" applyFill="1" applyBorder="1" applyAlignment="1">
      <alignment horizontal="center" vertical="center" wrapText="1"/>
    </xf>
    <xf numFmtId="4" fontId="0" fillId="4" borderId="17" xfId="0" applyNumberFormat="1" applyFill="1" applyBorder="1" applyAlignment="1">
      <alignment horizontal="center" vertical="center" wrapText="1"/>
    </xf>
    <xf numFmtId="4" fontId="9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>
      <alignment horizontal="center" vertical="center" wrapText="1"/>
    </xf>
    <xf numFmtId="2" fontId="0" fillId="4" borderId="13" xfId="2" applyNumberFormat="1" applyFont="1" applyFill="1" applyBorder="1" applyAlignment="1">
      <alignment horizontal="center" vertical="center" wrapText="1"/>
    </xf>
    <xf numFmtId="4" fontId="0" fillId="4" borderId="12" xfId="0" applyNumberForma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49" fontId="0" fillId="0" borderId="21" xfId="0" applyNumberFormat="1" applyBorder="1" applyAlignment="1">
      <alignment horizontal="center" vertical="center" wrapText="1"/>
    </xf>
    <xf numFmtId="4" fontId="9" fillId="4" borderId="22" xfId="0" applyNumberFormat="1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>
      <alignment horizontal="center" vertical="center" wrapText="1"/>
    </xf>
    <xf numFmtId="2" fontId="0" fillId="0" borderId="24" xfId="2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  <xf numFmtId="0" fontId="6" fillId="4" borderId="0" xfId="0" applyFont="1" applyFill="1" applyAlignment="1">
      <alignment horizontal="center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E62"/>
  <sheetViews>
    <sheetView showGridLines="0" tabSelected="1" workbookViewId="0">
      <selection activeCell="A7" sqref="A7:E7"/>
    </sheetView>
  </sheetViews>
  <sheetFormatPr defaultRowHeight="12.75" customHeight="1"/>
  <cols>
    <col min="1" max="1" width="46" customWidth="1"/>
    <col min="2" max="2" width="12.44140625" customWidth="1"/>
    <col min="3" max="4" width="15" customWidth="1"/>
    <col min="5" max="5" width="12.33203125" customWidth="1"/>
    <col min="6" max="22" width="0.33203125" customWidth="1"/>
  </cols>
  <sheetData>
    <row r="1" spans="1:5" ht="15.6">
      <c r="A1" s="1"/>
      <c r="B1" s="2"/>
      <c r="C1" s="2"/>
      <c r="D1" s="3"/>
      <c r="E1" s="4" t="s">
        <v>0</v>
      </c>
    </row>
    <row r="2" spans="1:5" ht="15.6">
      <c r="A2" s="5"/>
      <c r="B2" s="5"/>
      <c r="C2" s="6"/>
      <c r="D2" s="7"/>
      <c r="E2" s="8" t="s">
        <v>1</v>
      </c>
    </row>
    <row r="3" spans="1:5" ht="15.6">
      <c r="A3" s="5"/>
      <c r="B3" s="5"/>
      <c r="C3" s="6"/>
      <c r="D3" s="7"/>
      <c r="E3" s="8" t="s">
        <v>2</v>
      </c>
    </row>
    <row r="4" spans="1:5" ht="15.6">
      <c r="A4" s="5"/>
      <c r="B4" s="50" t="s">
        <v>84</v>
      </c>
      <c r="C4" s="50"/>
      <c r="D4" s="50"/>
      <c r="E4" s="50"/>
    </row>
    <row r="5" spans="1:5" ht="15.6">
      <c r="A5" s="3"/>
      <c r="B5" s="5"/>
      <c r="C5" s="6"/>
      <c r="D5" s="7"/>
      <c r="E5" s="8" t="s">
        <v>85</v>
      </c>
    </row>
    <row r="6" spans="1:5" ht="13.2">
      <c r="A6" s="3"/>
      <c r="B6" s="5"/>
      <c r="C6" s="5"/>
      <c r="D6" s="3"/>
      <c r="E6" s="5"/>
    </row>
    <row r="7" spans="1:5" ht="55.5" customHeight="1">
      <c r="A7" s="49" t="s">
        <v>3</v>
      </c>
      <c r="B7" s="49"/>
      <c r="C7" s="49"/>
      <c r="D7" s="49"/>
      <c r="E7" s="49"/>
    </row>
    <row r="8" spans="1:5" ht="13.2">
      <c r="A8" s="9"/>
      <c r="B8" s="10"/>
      <c r="C8" s="11"/>
      <c r="D8" s="11" t="s">
        <v>4</v>
      </c>
      <c r="E8" s="12"/>
    </row>
    <row r="9" spans="1:5" ht="13.2">
      <c r="A9" s="13"/>
      <c r="B9" s="14"/>
      <c r="C9" s="15"/>
      <c r="D9" s="15"/>
      <c r="E9" s="15"/>
    </row>
    <row r="10" spans="1:5" ht="38.25" customHeight="1">
      <c r="A10" s="16" t="s">
        <v>5</v>
      </c>
      <c r="B10" s="16" t="s">
        <v>6</v>
      </c>
      <c r="C10" s="17" t="s">
        <v>7</v>
      </c>
      <c r="D10" s="18" t="s">
        <v>8</v>
      </c>
      <c r="E10" s="17" t="s">
        <v>9</v>
      </c>
    </row>
    <row r="11" spans="1:5" ht="15" customHeight="1">
      <c r="A11" s="19" t="s">
        <v>10</v>
      </c>
      <c r="B11" s="20"/>
      <c r="C11" s="21">
        <v>2155332.94</v>
      </c>
      <c r="D11" s="22">
        <v>2039756.12</v>
      </c>
      <c r="E11" s="23">
        <f t="shared" ref="E11:E45" si="0">D11/C11*100</f>
        <v>94.63763496325538</v>
      </c>
    </row>
    <row r="12" spans="1:5" ht="39.6">
      <c r="A12" s="24" t="s">
        <v>11</v>
      </c>
      <c r="B12" s="25" t="s">
        <v>12</v>
      </c>
      <c r="C12" s="26">
        <v>3250.5</v>
      </c>
      <c r="D12" s="27">
        <v>3193.8</v>
      </c>
      <c r="E12" s="28">
        <f t="shared" si="0"/>
        <v>98.255652976465171</v>
      </c>
    </row>
    <row r="13" spans="1:5" ht="52.8">
      <c r="A13" s="19" t="s">
        <v>13</v>
      </c>
      <c r="B13" s="29" t="s">
        <v>14</v>
      </c>
      <c r="C13" s="26">
        <v>2205.4</v>
      </c>
      <c r="D13" s="27">
        <v>1727</v>
      </c>
      <c r="E13" s="28">
        <f t="shared" si="0"/>
        <v>78.307789970073443</v>
      </c>
    </row>
    <row r="14" spans="1:5" ht="52.8">
      <c r="A14" s="24" t="s">
        <v>15</v>
      </c>
      <c r="B14" s="25" t="s">
        <v>16</v>
      </c>
      <c r="C14" s="26">
        <v>57857.9</v>
      </c>
      <c r="D14" s="27">
        <v>56704.5</v>
      </c>
      <c r="E14" s="28">
        <f t="shared" si="0"/>
        <v>98.006495223642759</v>
      </c>
    </row>
    <row r="15" spans="1:5" ht="13.2">
      <c r="A15" s="24" t="s">
        <v>17</v>
      </c>
      <c r="B15" s="25" t="s">
        <v>18</v>
      </c>
      <c r="C15" s="30">
        <v>195.5</v>
      </c>
      <c r="D15" s="31">
        <v>119.04</v>
      </c>
      <c r="E15" s="28">
        <f t="shared" si="0"/>
        <v>60.890025575447574</v>
      </c>
    </row>
    <row r="16" spans="1:5" ht="39.6">
      <c r="A16" s="24" t="s">
        <v>19</v>
      </c>
      <c r="B16" s="25" t="s">
        <v>20</v>
      </c>
      <c r="C16" s="26">
        <v>2076.6</v>
      </c>
      <c r="D16" s="27">
        <v>1882.8</v>
      </c>
      <c r="E16" s="28">
        <f t="shared" si="0"/>
        <v>90.667437156891069</v>
      </c>
    </row>
    <row r="17" spans="1:5" ht="13.2">
      <c r="A17" s="32" t="s">
        <v>21</v>
      </c>
      <c r="B17" s="25" t="s">
        <v>22</v>
      </c>
      <c r="C17" s="30">
        <v>200</v>
      </c>
      <c r="D17" s="31">
        <v>200</v>
      </c>
      <c r="E17" s="28"/>
    </row>
    <row r="18" spans="1:5" ht="13.2">
      <c r="A18" s="24" t="s">
        <v>23</v>
      </c>
      <c r="B18" s="25" t="s">
        <v>24</v>
      </c>
      <c r="C18" s="26">
        <v>135</v>
      </c>
      <c r="D18" s="27" t="s">
        <v>25</v>
      </c>
      <c r="E18" s="28" t="s">
        <v>26</v>
      </c>
    </row>
    <row r="19" spans="1:5" ht="13.2">
      <c r="A19" s="24" t="s">
        <v>27</v>
      </c>
      <c r="B19" s="25" t="s">
        <v>28</v>
      </c>
      <c r="C19" s="26">
        <v>57746.400000000001</v>
      </c>
      <c r="D19" s="27">
        <v>50023.3</v>
      </c>
      <c r="E19" s="28">
        <f t="shared" si="0"/>
        <v>86.6258329523572</v>
      </c>
    </row>
    <row r="20" spans="1:5" ht="13.2">
      <c r="A20" s="33" t="s">
        <v>29</v>
      </c>
      <c r="B20" s="34" t="s">
        <v>30</v>
      </c>
      <c r="C20" s="30">
        <v>2244.4499999999998</v>
      </c>
      <c r="D20" s="31">
        <v>2244.4499999999998</v>
      </c>
      <c r="E20" s="28">
        <f t="shared" si="0"/>
        <v>100</v>
      </c>
    </row>
    <row r="21" spans="1:5" ht="39.6">
      <c r="A21" s="33" t="s">
        <v>31</v>
      </c>
      <c r="B21" s="34" t="s">
        <v>32</v>
      </c>
      <c r="C21" s="26">
        <v>3954.7</v>
      </c>
      <c r="D21" s="27">
        <v>3741.7</v>
      </c>
      <c r="E21" s="28">
        <f t="shared" si="0"/>
        <v>94.614003590664282</v>
      </c>
    </row>
    <row r="22" spans="1:5" ht="13.2">
      <c r="A22" s="33" t="s">
        <v>33</v>
      </c>
      <c r="B22" s="34" t="s">
        <v>34</v>
      </c>
      <c r="C22" s="26">
        <v>27751.9</v>
      </c>
      <c r="D22" s="27">
        <v>11326.4</v>
      </c>
      <c r="E22" s="28">
        <f t="shared" si="0"/>
        <v>40.813061448044998</v>
      </c>
    </row>
    <row r="23" spans="1:5" ht="13.2">
      <c r="A23" s="35" t="s">
        <v>35</v>
      </c>
      <c r="B23" s="36" t="s">
        <v>36</v>
      </c>
      <c r="C23" s="26">
        <v>45998.3</v>
      </c>
      <c r="D23" s="27">
        <v>43068.2</v>
      </c>
      <c r="E23" s="28">
        <f t="shared" si="0"/>
        <v>93.629981977594809</v>
      </c>
    </row>
    <row r="24" spans="1:5" ht="17.25" customHeight="1">
      <c r="A24" s="33" t="s">
        <v>37</v>
      </c>
      <c r="B24" s="34" t="s">
        <v>38</v>
      </c>
      <c r="C24" s="26">
        <v>12604.6</v>
      </c>
      <c r="D24" s="27">
        <v>10921.4</v>
      </c>
      <c r="E24" s="28">
        <f t="shared" si="0"/>
        <v>86.646145058153365</v>
      </c>
    </row>
    <row r="25" spans="1:5" s="37" customFormat="1" ht="13.2">
      <c r="A25" s="35" t="s">
        <v>39</v>
      </c>
      <c r="B25" s="36" t="s">
        <v>40</v>
      </c>
      <c r="C25" s="26">
        <v>95814.5</v>
      </c>
      <c r="D25" s="27">
        <v>88574.6</v>
      </c>
      <c r="E25" s="28">
        <f t="shared" si="0"/>
        <v>92.443836788795025</v>
      </c>
    </row>
    <row r="26" spans="1:5" s="37" customFormat="1" ht="13.2">
      <c r="A26" s="35" t="s">
        <v>41</v>
      </c>
      <c r="B26" s="36" t="s">
        <v>42</v>
      </c>
      <c r="C26" s="26">
        <v>278596</v>
      </c>
      <c r="D26" s="27">
        <v>253141</v>
      </c>
      <c r="E26" s="28">
        <f t="shared" si="0"/>
        <v>90.86311361254289</v>
      </c>
    </row>
    <row r="27" spans="1:5" ht="13.2">
      <c r="A27" s="33" t="s">
        <v>43</v>
      </c>
      <c r="B27" s="34" t="s">
        <v>44</v>
      </c>
      <c r="C27" s="26">
        <v>21885.1</v>
      </c>
      <c r="D27" s="27">
        <v>21883.4</v>
      </c>
      <c r="E27" s="28">
        <f t="shared" si="0"/>
        <v>99.99223215795223</v>
      </c>
    </row>
    <row r="28" spans="1:5" ht="26.4">
      <c r="A28" s="33" t="s">
        <v>45</v>
      </c>
      <c r="B28" s="34" t="s">
        <v>46</v>
      </c>
      <c r="C28" s="26">
        <v>9508.7000000000007</v>
      </c>
      <c r="D28" s="27">
        <v>8390.7000000000007</v>
      </c>
      <c r="E28" s="28">
        <f t="shared" si="0"/>
        <v>88.242346482694799</v>
      </c>
    </row>
    <row r="29" spans="1:5" ht="26.4" hidden="1">
      <c r="A29" s="33" t="s">
        <v>47</v>
      </c>
      <c r="B29" s="34" t="s">
        <v>48</v>
      </c>
      <c r="C29" s="38">
        <v>0</v>
      </c>
      <c r="D29" s="39">
        <v>0</v>
      </c>
      <c r="E29" s="28" t="e">
        <f t="shared" si="0"/>
        <v>#DIV/0!</v>
      </c>
    </row>
    <row r="30" spans="1:5" ht="26.4">
      <c r="A30" s="33" t="s">
        <v>49</v>
      </c>
      <c r="B30" s="34" t="s">
        <v>50</v>
      </c>
      <c r="C30" s="40">
        <v>70</v>
      </c>
      <c r="D30" s="41" t="s">
        <v>51</v>
      </c>
      <c r="E30" s="28" t="e">
        <f t="shared" si="0"/>
        <v>#VALUE!</v>
      </c>
    </row>
    <row r="31" spans="1:5" ht="13.2">
      <c r="A31" s="35" t="s">
        <v>52</v>
      </c>
      <c r="B31" s="36" t="s">
        <v>53</v>
      </c>
      <c r="C31" s="26">
        <v>188572.6</v>
      </c>
      <c r="D31" s="27">
        <v>184698.6</v>
      </c>
      <c r="E31" s="28">
        <f t="shared" si="0"/>
        <v>97.945618822670951</v>
      </c>
    </row>
    <row r="32" spans="1:5" ht="13.2">
      <c r="A32" s="33" t="s">
        <v>54</v>
      </c>
      <c r="B32" s="34" t="s">
        <v>55</v>
      </c>
      <c r="C32" s="26">
        <v>733768.1</v>
      </c>
      <c r="D32" s="27">
        <v>703769.4</v>
      </c>
      <c r="E32" s="28">
        <f t="shared" si="0"/>
        <v>95.911691990970994</v>
      </c>
    </row>
    <row r="33" spans="1:5" ht="13.2">
      <c r="A33" s="33" t="s">
        <v>56</v>
      </c>
      <c r="B33" s="34" t="s">
        <v>57</v>
      </c>
      <c r="C33" s="26">
        <v>224088.3</v>
      </c>
      <c r="D33" s="27">
        <v>218034.7</v>
      </c>
      <c r="E33" s="28">
        <f t="shared" si="0"/>
        <v>97.29856489606999</v>
      </c>
    </row>
    <row r="34" spans="1:5" ht="14.25" customHeight="1">
      <c r="A34" s="33" t="s">
        <v>58</v>
      </c>
      <c r="B34" s="34" t="s">
        <v>59</v>
      </c>
      <c r="C34" s="26">
        <v>2904.5</v>
      </c>
      <c r="D34" s="27">
        <v>2904.3</v>
      </c>
      <c r="E34" s="28">
        <f t="shared" si="0"/>
        <v>99.993114133241519</v>
      </c>
    </row>
    <row r="35" spans="1:5" s="37" customFormat="1" ht="13.2">
      <c r="A35" s="35" t="s">
        <v>60</v>
      </c>
      <c r="B35" s="36" t="s">
        <v>61</v>
      </c>
      <c r="C35" s="26">
        <v>4119.7</v>
      </c>
      <c r="D35" s="27">
        <v>4024.5</v>
      </c>
      <c r="E35" s="28">
        <f t="shared" si="0"/>
        <v>97.689152122727378</v>
      </c>
    </row>
    <row r="36" spans="1:5" s="37" customFormat="1" ht="13.2">
      <c r="A36" s="33" t="s">
        <v>62</v>
      </c>
      <c r="B36" s="34" t="s">
        <v>63</v>
      </c>
      <c r="C36" s="26">
        <v>74929.5</v>
      </c>
      <c r="D36" s="27">
        <v>71711.7</v>
      </c>
      <c r="E36" s="28">
        <f t="shared" si="0"/>
        <v>95.705563229435668</v>
      </c>
    </row>
    <row r="37" spans="1:5" ht="13.2">
      <c r="A37" s="35" t="s">
        <v>64</v>
      </c>
      <c r="B37" s="36" t="s">
        <v>65</v>
      </c>
      <c r="C37" s="30">
        <v>2463.6999999999998</v>
      </c>
      <c r="D37" s="31">
        <v>2436.71</v>
      </c>
      <c r="E37" s="28">
        <f t="shared" si="0"/>
        <v>98.90449324187199</v>
      </c>
    </row>
    <row r="38" spans="1:5" ht="13.2">
      <c r="A38" s="19" t="s">
        <v>66</v>
      </c>
      <c r="B38" s="29" t="s">
        <v>67</v>
      </c>
      <c r="C38" s="26">
        <v>39463.1</v>
      </c>
      <c r="D38" s="27">
        <v>39369.699999999997</v>
      </c>
      <c r="E38" s="28">
        <f t="shared" si="0"/>
        <v>99.763323205728895</v>
      </c>
    </row>
    <row r="39" spans="1:5" ht="13.2">
      <c r="A39" s="24" t="s">
        <v>68</v>
      </c>
      <c r="B39" s="25" t="s">
        <v>69</v>
      </c>
      <c r="C39" s="26">
        <v>11413.3</v>
      </c>
      <c r="D39" s="27">
        <v>11413.2</v>
      </c>
      <c r="E39" s="28">
        <f t="shared" si="0"/>
        <v>99.999123829216813</v>
      </c>
    </row>
    <row r="40" spans="1:5" ht="13.2">
      <c r="A40" s="19" t="s">
        <v>70</v>
      </c>
      <c r="B40" s="29" t="s">
        <v>71</v>
      </c>
      <c r="C40" s="26">
        <v>91638.3</v>
      </c>
      <c r="D40" s="27">
        <v>91393.7</v>
      </c>
      <c r="E40" s="28">
        <f t="shared" si="0"/>
        <v>99.733081037077284</v>
      </c>
    </row>
    <row r="41" spans="1:5" ht="13.2">
      <c r="A41" s="19" t="s">
        <v>72</v>
      </c>
      <c r="B41" s="29" t="s">
        <v>73</v>
      </c>
      <c r="C41" s="26">
        <v>9419.2999999999993</v>
      </c>
      <c r="D41" s="27">
        <v>8722.2999999999993</v>
      </c>
      <c r="E41" s="28">
        <f t="shared" si="0"/>
        <v>92.600299385304638</v>
      </c>
    </row>
    <row r="42" spans="1:5" s="37" customFormat="1" ht="26.4">
      <c r="A42" s="33" t="s">
        <v>74</v>
      </c>
      <c r="B42" s="34" t="s">
        <v>75</v>
      </c>
      <c r="C42" s="26">
        <v>33447.699999999997</v>
      </c>
      <c r="D42" s="27">
        <v>30427.5</v>
      </c>
      <c r="E42" s="42">
        <f t="shared" si="0"/>
        <v>90.9703806240788</v>
      </c>
    </row>
    <row r="43" spans="1:5" s="37" customFormat="1" ht="26.4">
      <c r="A43" s="33" t="s">
        <v>76</v>
      </c>
      <c r="B43" s="34" t="s">
        <v>77</v>
      </c>
      <c r="C43" s="30">
        <v>1931.85</v>
      </c>
      <c r="D43" s="43" t="s">
        <v>26</v>
      </c>
      <c r="E43" s="42" t="s">
        <v>26</v>
      </c>
    </row>
    <row r="44" spans="1:5" ht="39.6">
      <c r="A44" s="24" t="s">
        <v>78</v>
      </c>
      <c r="B44" s="25" t="s">
        <v>79</v>
      </c>
      <c r="C44" s="30">
        <v>50807.7</v>
      </c>
      <c r="D44" s="31">
        <v>50807.7</v>
      </c>
      <c r="E44" s="28">
        <f t="shared" si="0"/>
        <v>100</v>
      </c>
    </row>
    <row r="45" spans="1:5" ht="26.4">
      <c r="A45" s="19" t="s">
        <v>80</v>
      </c>
      <c r="B45" s="29" t="s">
        <v>81</v>
      </c>
      <c r="C45" s="26">
        <v>64269.7</v>
      </c>
      <c r="D45" s="27">
        <v>62899.7</v>
      </c>
      <c r="E45" s="28">
        <f t="shared" si="0"/>
        <v>97.868357873150174</v>
      </c>
    </row>
    <row r="46" spans="1:5" ht="26.4">
      <c r="A46" s="44" t="s">
        <v>82</v>
      </c>
      <c r="B46" s="45" t="s">
        <v>83</v>
      </c>
      <c r="C46" s="46">
        <v>-60881.599999999999</v>
      </c>
      <c r="D46" s="47">
        <v>-12945.61</v>
      </c>
      <c r="E46" s="48" t="s">
        <v>26</v>
      </c>
    </row>
    <row r="48" spans="1:5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</sheetData>
  <mergeCells count="2">
    <mergeCell ref="A7:E7"/>
    <mergeCell ref="B4:E4"/>
  </mergeCells>
  <pageMargins left="1.1811020000000001" right="0.59055100000000005" top="0.78740199999999982" bottom="0.78740199999999982" header="0" footer="0"/>
  <pageSetup paperSize="9" scale="7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iuristao</cp:lastModifiedBy>
  <cp:revision>2</cp:revision>
  <cp:lastPrinted>2023-06-22T10:20:10Z</cp:lastPrinted>
  <dcterms:created xsi:type="dcterms:W3CDTF">1999-06-18T11:49:00Z</dcterms:created>
  <dcterms:modified xsi:type="dcterms:W3CDTF">2023-06-23T09:58:25Z</dcterms:modified>
  <cp:version>1048576</cp:version>
</cp:coreProperties>
</file>